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Item Edits\"/>
    </mc:Choice>
  </mc:AlternateContent>
  <xr:revisionPtr revIDLastSave="0" documentId="13_ncr:1_{2AF6F4D6-2084-4CC3-822B-86C56038771C}" xr6:coauthVersionLast="47" xr6:coauthVersionMax="47" xr10:uidLastSave="{00000000-0000-0000-0000-000000000000}"/>
  <bookViews>
    <workbookView xWindow="16457" yWindow="0" windowWidth="16457" windowHeight="17914" xr2:uid="{FFF8744C-F0B4-428F-8CA7-718350CADE02}"/>
  </bookViews>
  <sheets>
    <sheet name="code" sheetId="6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6" l="1"/>
  <c r="C42" i="6"/>
  <c r="A27" i="6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17" i="6"/>
  <c r="A18" i="6" s="1"/>
  <c r="A19" i="6" s="1"/>
  <c r="A20" i="6" s="1"/>
  <c r="A21" i="6" s="1"/>
  <c r="A22" i="6" s="1"/>
  <c r="A23" i="6" s="1"/>
  <c r="A24" i="6" s="1"/>
  <c r="A25" i="6" s="1"/>
  <c r="A26" i="6" s="1"/>
  <c r="B3" i="6"/>
  <c r="A11" i="6"/>
  <c r="A12" i="6" s="1"/>
  <c r="A13" i="6" s="1"/>
  <c r="A14" i="6" s="1"/>
  <c r="A15" i="6" s="1"/>
  <c r="A16" i="6" s="1"/>
  <c r="A4" i="6"/>
  <c r="A5" i="6" s="1"/>
  <c r="A6" i="6" s="1"/>
  <c r="A7" i="6" s="1"/>
</calcChain>
</file>

<file path=xl/sharedStrings.xml><?xml version="1.0" encoding="utf-8"?>
<sst xmlns="http://schemas.openxmlformats.org/spreadsheetml/2006/main" count="23" uniqueCount="23">
  <si>
    <t>Address</t>
  </si>
  <si>
    <t>Hex</t>
  </si>
  <si>
    <t>instruction</t>
  </si>
  <si>
    <t>notes</t>
  </si>
  <si>
    <t>bx lr</t>
  </si>
  <si>
    <t>1EFF2FE1</t>
  </si>
  <si>
    <t>r0</t>
  </si>
  <si>
    <t>r1</t>
  </si>
  <si>
    <t>r2</t>
  </si>
  <si>
    <t>Load Call</t>
  </si>
  <si>
    <t>str r1, [r0]</t>
  </si>
  <si>
    <t>ldr r0, [pc]</t>
  </si>
  <si>
    <t>001080E5</t>
  </si>
  <si>
    <t>00009FE5</t>
  </si>
  <si>
    <t>00000000</t>
  </si>
  <si>
    <t>mov r1, 0x1</t>
  </si>
  <si>
    <t>write Ability to immune list 0x6D/A7</t>
  </si>
  <si>
    <t>bl 0x00087B58</t>
  </si>
  <si>
    <t>mov r0, 0x2</t>
  </si>
  <si>
    <t>mov r4, r2</t>
  </si>
  <si>
    <t>cmp r0, r4</t>
  </si>
  <si>
    <t>push {r4, lr}</t>
  </si>
  <si>
    <t>check self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</si>
</sst>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3" fillId="0" borderId="0" xfId="0" quotePrefix="1" applyFont="1"/>
    <xf numFmtId="0" fontId="3" fillId="0" borderId="0" xfId="0" applyFont="1"/>
    <xf numFmtId="0" fontId="2" fillId="2" borderId="0" xfId="0" applyFont="1" applyFill="1"/>
    <xf numFmtId="0" fontId="3" fillId="2" borderId="0" xfId="0" quotePrefix="1" applyFont="1" applyFill="1"/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K43"/>
  <sheetViews>
    <sheetView tabSelected="1" zoomScale="85" zoomScaleNormal="85" workbookViewId="0">
      <pane ySplit="1" topLeftCell="A2" activePane="bottomLeft" state="frozen"/>
      <selection pane="bottomLeft" activeCell="C16" sqref="C16"/>
    </sheetView>
  </sheetViews>
  <sheetFormatPr defaultRowHeight="15.9" x14ac:dyDescent="0.45"/>
  <cols>
    <col min="1" max="1" width="10" style="2" customWidth="1"/>
    <col min="2" max="2" width="9.23046875" style="2" bestFit="1" customWidth="1"/>
    <col min="3" max="3" width="17.61328125" style="2" bestFit="1" customWidth="1"/>
    <col min="4" max="4" width="31.84375" style="2" customWidth="1"/>
    <col min="5" max="16384" width="9.23046875" style="2"/>
  </cols>
  <sheetData>
    <row r="1" spans="1:11" x14ac:dyDescent="0.45">
      <c r="A1" s="1" t="s">
        <v>0</v>
      </c>
      <c r="B1" s="1" t="s">
        <v>1</v>
      </c>
      <c r="C1" s="1" t="s">
        <v>2</v>
      </c>
      <c r="D1" s="1" t="s">
        <v>3</v>
      </c>
      <c r="I1" s="2" t="s">
        <v>6</v>
      </c>
      <c r="J1" s="2" t="s">
        <v>7</v>
      </c>
      <c r="K1" s="2" t="s">
        <v>8</v>
      </c>
    </row>
    <row r="2" spans="1:11" x14ac:dyDescent="0.45">
      <c r="A2" s="1" t="s">
        <v>9</v>
      </c>
    </row>
    <row r="3" spans="1:11" x14ac:dyDescent="0.45">
      <c r="A3" s="2">
        <v>0</v>
      </c>
      <c r="B3" s="2" t="str">
        <f>_xlfn.CONCAT("0",RIGHT(C3,1),"10A0E3")</f>
        <v>0110A0E3</v>
      </c>
      <c r="C3" s="2" t="s">
        <v>15</v>
      </c>
    </row>
    <row r="4" spans="1:11" x14ac:dyDescent="0.45">
      <c r="A4" s="2" t="str">
        <f>DEC2HEX(HEX2DEC(A3)+4,8)</f>
        <v>00000004</v>
      </c>
      <c r="B4" s="3" t="s">
        <v>12</v>
      </c>
      <c r="C4" s="2" t="s">
        <v>10</v>
      </c>
    </row>
    <row r="5" spans="1:11" x14ac:dyDescent="0.45">
      <c r="A5" s="2" t="str">
        <f t="shared" ref="A5:A7" si="0">DEC2HEX(HEX2DEC(A4)+4,8)</f>
        <v>00000008</v>
      </c>
      <c r="B5" s="3" t="s">
        <v>13</v>
      </c>
      <c r="C5" s="2" t="s">
        <v>11</v>
      </c>
    </row>
    <row r="6" spans="1:11" x14ac:dyDescent="0.45">
      <c r="A6" s="2" t="str">
        <f t="shared" si="0"/>
        <v>0000000C</v>
      </c>
      <c r="B6" s="2" t="s">
        <v>5</v>
      </c>
      <c r="C6" s="2" t="s">
        <v>4</v>
      </c>
    </row>
    <row r="7" spans="1:11" x14ac:dyDescent="0.45">
      <c r="A7" s="2" t="str">
        <f t="shared" si="0"/>
        <v>00000010</v>
      </c>
      <c r="B7" s="3" t="s">
        <v>14</v>
      </c>
    </row>
    <row r="9" spans="1:11" x14ac:dyDescent="0.45">
      <c r="A9" s="1" t="s">
        <v>16</v>
      </c>
      <c r="B9" s="1"/>
      <c r="C9" s="1"/>
      <c r="D9" s="1"/>
    </row>
    <row r="10" spans="1:11" x14ac:dyDescent="0.45">
      <c r="A10" s="3">
        <v>0</v>
      </c>
      <c r="C10" s="2" t="s">
        <v>21</v>
      </c>
    </row>
    <row r="11" spans="1:11" x14ac:dyDescent="0.45">
      <c r="A11" s="2" t="str">
        <f>DEC2HEX(HEX2DEC(A10)+4,8)</f>
        <v>00000004</v>
      </c>
      <c r="C11" s="2" t="s">
        <v>19</v>
      </c>
    </row>
    <row r="12" spans="1:11" x14ac:dyDescent="0.45">
      <c r="A12" s="6" t="str">
        <f t="shared" ref="A12:A43" si="1">DEC2HEX(HEX2DEC(A11)+4,8)</f>
        <v>00000008</v>
      </c>
      <c r="B12" s="6"/>
      <c r="C12" s="6" t="s">
        <v>18</v>
      </c>
      <c r="D12" s="6" t="s">
        <v>22</v>
      </c>
    </row>
    <row r="13" spans="1:11" x14ac:dyDescent="0.45">
      <c r="A13" s="6" t="str">
        <f t="shared" si="1"/>
        <v>0000000C</v>
      </c>
      <c r="B13" s="6"/>
      <c r="C13" s="6" t="s">
        <v>17</v>
      </c>
      <c r="D13" s="6"/>
    </row>
    <row r="14" spans="1:11" x14ac:dyDescent="0.45">
      <c r="A14" s="6" t="str">
        <f t="shared" si="1"/>
        <v>00000010</v>
      </c>
      <c r="B14" s="7"/>
      <c r="C14" s="6" t="s">
        <v>20</v>
      </c>
      <c r="D14" s="6"/>
    </row>
    <row r="15" spans="1:11" x14ac:dyDescent="0.45">
      <c r="A15" s="6" t="str">
        <f t="shared" si="1"/>
        <v>00000014</v>
      </c>
      <c r="B15" s="7"/>
      <c r="C15" s="8" t="str">
        <f>_xlfn.CONCAT("bne 0x",A42)</f>
        <v>bne 0x00000080</v>
      </c>
      <c r="D15" s="6"/>
    </row>
    <row r="16" spans="1:11" x14ac:dyDescent="0.45">
      <c r="A16" s="2" t="str">
        <f t="shared" si="1"/>
        <v>00000018</v>
      </c>
      <c r="B16" s="4"/>
      <c r="C16" s="5"/>
    </row>
    <row r="17" spans="1:4" x14ac:dyDescent="0.45">
      <c r="A17" s="2" t="str">
        <f t="shared" si="1"/>
        <v>0000001C</v>
      </c>
      <c r="B17" s="4"/>
    </row>
    <row r="18" spans="1:4" x14ac:dyDescent="0.45">
      <c r="A18" s="2" t="str">
        <f t="shared" si="1"/>
        <v>00000020</v>
      </c>
      <c r="C18" s="5"/>
    </row>
    <row r="19" spans="1:4" x14ac:dyDescent="0.45">
      <c r="A19" s="2" t="str">
        <f t="shared" si="1"/>
        <v>00000024</v>
      </c>
      <c r="B19" s="3"/>
    </row>
    <row r="20" spans="1:4" x14ac:dyDescent="0.45">
      <c r="A20" s="2" t="str">
        <f t="shared" si="1"/>
        <v>00000028</v>
      </c>
      <c r="B20" s="3"/>
      <c r="C20" s="5"/>
    </row>
    <row r="21" spans="1:4" x14ac:dyDescent="0.45">
      <c r="A21" s="2" t="str">
        <f t="shared" si="1"/>
        <v>0000002C</v>
      </c>
      <c r="B21" s="3"/>
    </row>
    <row r="22" spans="1:4" x14ac:dyDescent="0.45">
      <c r="A22" s="2" t="str">
        <f t="shared" si="1"/>
        <v>00000030</v>
      </c>
      <c r="B22" s="4"/>
    </row>
    <row r="23" spans="1:4" x14ac:dyDescent="0.45">
      <c r="A23" s="2" t="str">
        <f t="shared" si="1"/>
        <v>00000034</v>
      </c>
      <c r="B23" s="4"/>
    </row>
    <row r="24" spans="1:4" x14ac:dyDescent="0.45">
      <c r="A24" s="2" t="str">
        <f t="shared" si="1"/>
        <v>00000038</v>
      </c>
      <c r="B24" s="4"/>
      <c r="D24" s="5"/>
    </row>
    <row r="25" spans="1:4" x14ac:dyDescent="0.45">
      <c r="A25" s="2" t="str">
        <f t="shared" si="1"/>
        <v>0000003C</v>
      </c>
      <c r="B25" s="3"/>
      <c r="C25" s="5"/>
    </row>
    <row r="26" spans="1:4" x14ac:dyDescent="0.45">
      <c r="A26" s="2" t="str">
        <f t="shared" si="1"/>
        <v>00000040</v>
      </c>
      <c r="B26" s="3"/>
      <c r="C26" s="5"/>
    </row>
    <row r="27" spans="1:4" x14ac:dyDescent="0.45">
      <c r="A27" s="2" t="str">
        <f t="shared" si="1"/>
        <v>00000044</v>
      </c>
      <c r="B27" s="3"/>
      <c r="C27" s="5"/>
    </row>
    <row r="28" spans="1:4" x14ac:dyDescent="0.45">
      <c r="A28" s="2" t="str">
        <f t="shared" si="1"/>
        <v>00000048</v>
      </c>
      <c r="B28" s="3"/>
      <c r="C28" s="5"/>
    </row>
    <row r="29" spans="1:4" x14ac:dyDescent="0.45">
      <c r="A29" s="2" t="str">
        <f t="shared" si="1"/>
        <v>0000004C</v>
      </c>
      <c r="B29" s="3"/>
      <c r="C29" s="5"/>
    </row>
    <row r="30" spans="1:4" x14ac:dyDescent="0.45">
      <c r="A30" s="2" t="str">
        <f t="shared" si="1"/>
        <v>00000050</v>
      </c>
    </row>
    <row r="31" spans="1:4" x14ac:dyDescent="0.45">
      <c r="A31" s="2" t="str">
        <f t="shared" si="1"/>
        <v>00000054</v>
      </c>
    </row>
    <row r="32" spans="1:4" x14ac:dyDescent="0.45">
      <c r="A32" s="2" t="str">
        <f t="shared" si="1"/>
        <v>00000058</v>
      </c>
    </row>
    <row r="33" spans="1:3" x14ac:dyDescent="0.45">
      <c r="A33" s="2" t="str">
        <f t="shared" si="1"/>
        <v>0000005C</v>
      </c>
    </row>
    <row r="34" spans="1:3" x14ac:dyDescent="0.45">
      <c r="A34" s="2" t="str">
        <f t="shared" si="1"/>
        <v>00000060</v>
      </c>
    </row>
    <row r="35" spans="1:3" x14ac:dyDescent="0.45">
      <c r="A35" s="2" t="str">
        <f t="shared" si="1"/>
        <v>00000064</v>
      </c>
    </row>
    <row r="36" spans="1:3" x14ac:dyDescent="0.45">
      <c r="A36" s="2" t="str">
        <f t="shared" si="1"/>
        <v>00000068</v>
      </c>
    </row>
    <row r="37" spans="1:3" x14ac:dyDescent="0.45">
      <c r="A37" s="2" t="str">
        <f t="shared" si="1"/>
        <v>0000006C</v>
      </c>
    </row>
    <row r="38" spans="1:3" x14ac:dyDescent="0.45">
      <c r="A38" s="2" t="str">
        <f t="shared" si="1"/>
        <v>00000070</v>
      </c>
    </row>
    <row r="39" spans="1:3" x14ac:dyDescent="0.45">
      <c r="A39" s="2" t="str">
        <f t="shared" si="1"/>
        <v>00000074</v>
      </c>
    </row>
    <row r="40" spans="1:3" x14ac:dyDescent="0.45">
      <c r="A40" s="2" t="str">
        <f t="shared" si="1"/>
        <v>00000078</v>
      </c>
    </row>
    <row r="41" spans="1:3" x14ac:dyDescent="0.45">
      <c r="A41" s="2" t="str">
        <f t="shared" si="1"/>
        <v>0000007C</v>
      </c>
    </row>
    <row r="42" spans="1:3" x14ac:dyDescent="0.45">
      <c r="A42" s="2" t="str">
        <f t="shared" si="1"/>
        <v>00000080</v>
      </c>
      <c r="C42" s="2" t="str">
        <f>SUBSTITUTE(SUBSTITUTE(C10,"push","pop"),"lr","pc")</f>
        <v>pop {r4, pc}</v>
      </c>
    </row>
    <row r="43" spans="1:3" x14ac:dyDescent="0.45">
      <c r="A43" s="2" t="str">
        <f t="shared" si="1"/>
        <v>00000084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2026-03-29T18:36:28Z</dcterms:modified>
</cp:coreProperties>
</file>